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<sst xmlns="http://schemas.openxmlformats.org/spreadsheetml/2006/main" count="88" uniqueCount="83">
  <si>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</si>
  <si>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</si>
  <si>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</si>
  <si>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</si>
  <si>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</si>
  <si>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</si>
  <si>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</si>
  <si>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</si>
  <si>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</si>
  <si>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</si>
  <si>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</si>
  <si>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</si>
  <si>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</si>
  <si>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</si>
  <si>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</si>
  <si>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</si>
  <si>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</si>
  <si>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</si>
  <si>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</si>
  <si>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</si>
  <si>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</si>
  <si>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</si>
  <si>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</si>
  <si>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</si>
  <si>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</si>
  <si>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</si>
  <si>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</si>
  <si>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</si>
  <si>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</si>
  <si>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</si>
  <si>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</si>
  <si>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</si>
  <si>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</si>
  <si>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</si>
  <si>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</si>
  <si>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</si>
  <si>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</si>
  <si>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</si>
  <si>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</si>
  <si>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</si>
  <si>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</si>
  <si>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</si>
  <si>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</si>
  <si>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</si>
  <si>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</si>
  <si>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</si>
  <si>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</si>
  <si>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</si>
  <si>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</si>
  <si>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</si>
  <si>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</si>
  <si>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</si>
  <si>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</si>
  <si>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</si>
  <si>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</si>
  <si>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</si>
  <si>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</si>
  <si>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</si>
  <si>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</si>
  <si>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</si>
  <si>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</si>
  <si>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</si>
  <si>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</si>
  <si>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</si>
  <si>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</si>
  <si>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</si>
  <si>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</si>
  <si>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</si>
  <si>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</si>
  <si>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</si>
  <si>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</si>
  <si>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</si>
  <si>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</si>
  <si>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</si>
  <si>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</si>
  <si>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</si>
  <si>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</si>
  <si>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</si>
  <si>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</si>
  <si>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</si>
  <si>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Organska hemija I</t>
  </si>
  <si>
    <t>izrada izvještaja lab.vjezbi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</si>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</sst>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N28" sqref="N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2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2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70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30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0</v>
      </c>
      <c r="I23" s="34" t="s">
        <v>81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0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1.5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50</v>
      </c>
      <c r="I6" s="23" t="s">
        <v>32</v>
      </c>
      <c r="J6" s="24">
        <f>30*Aktivnosti!H8</f>
        <v>60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22.5</v>
      </c>
      <c r="H7" s="5"/>
      <c r="I7" s="6"/>
      <c r="J7" s="5"/>
      <c r="K7" s="7">
        <f>G7/$G$23</f>
        <v>0.38028169014084506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13.333333333333332</v>
      </c>
      <c r="H8" s="5"/>
      <c r="I8" s="6"/>
      <c r="J8" s="5"/>
      <c r="K8" s="7">
        <f t="shared" ref="K8:K22" si="0">G8/$G$23</f>
        <v>0.22535211267605632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20.833333333333336</v>
      </c>
      <c r="H9" s="5"/>
      <c r="I9" s="6"/>
      <c r="J9" s="5"/>
      <c r="K9" s="7">
        <f t="shared" si="0"/>
        <v>0.35211267605633806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</v>
      </c>
      <c r="H21" s="5"/>
      <c r="I21" s="6"/>
      <c r="J21" s="5"/>
      <c r="K21" s="7">
        <f t="shared" si="0"/>
        <v>1.6901408450704227E-2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1.5</v>
      </c>
      <c r="H22" s="5"/>
      <c r="I22" s="6"/>
      <c r="J22" s="5"/>
      <c r="K22" s="7">
        <f t="shared" si="0"/>
        <v>2.5352112676056339E-2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59.166666666666664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1.9722222222222221</v>
      </c>
      <c r="I25" s="20" t="s">
        <v>32</v>
      </c>
      <c r="J25" s="21">
        <f>G23/25</f>
        <v>2.3666666666666667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</v>
      </c>
    </row>
    <row r="7" spans="1:2">
      <c r="A7" s="18" t="s">
        <v>69</v>
      </c>
      <c r="B7" s="19">
        <f>IF(Proračun!G24="OK",Proračun!G7,"")</f>
        <v>22.5</v>
      </c>
    </row>
    <row r="8" spans="1:2">
      <c r="A8" s="18" t="s">
        <v>67</v>
      </c>
      <c r="B8" s="19">
        <f>IF(Proračun!G24="OK",SUM(Proračun!G8:G22),"")</f>
        <v>36.666666666666671</v>
      </c>
    </row>
    <row r="9" spans="1:2">
      <c r="A9" s="18" t="s">
        <v>68</v>
      </c>
      <c r="B9" s="19">
        <f>IF(Proračun!G24="OK",B7+B8,"")</f>
        <v>59.166666666666671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Aldina</cp:lastModifiedBy>
  <dcterms:created xsi:type="dcterms:W3CDTF">2006-09-16T00:00:00Z</dcterms:created>
  <dcterms:modified xsi:type="dcterms:W3CDTF">2026-04-28T09:13:29Z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